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Кравченко\"/>
    </mc:Choice>
  </mc:AlternateContent>
  <bookViews>
    <workbookView xWindow="0" yWindow="0" windowWidth="14085" windowHeight="9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Лист1!$A$1:$K$20</definedName>
  </definedNames>
  <calcPr calcId="152511"/>
</workbook>
</file>

<file path=xl/calcChain.xml><?xml version="1.0" encoding="utf-8"?>
<calcChain xmlns="http://schemas.openxmlformats.org/spreadsheetml/2006/main">
  <c r="K16" i="1" l="1"/>
  <c r="J16" i="1" l="1"/>
  <c r="H15" i="1"/>
  <c r="I14" i="1"/>
  <c r="H14" i="1"/>
  <c r="J14" i="1" s="1"/>
  <c r="H13" i="1"/>
  <c r="H12" i="1"/>
  <c r="H11" i="1"/>
  <c r="H10" i="1"/>
  <c r="H9" i="1"/>
  <c r="I9" i="1"/>
  <c r="H8" i="1" l="1"/>
  <c r="I12" i="1" l="1"/>
  <c r="J12" i="1" s="1"/>
  <c r="I13" i="1"/>
  <c r="J13" i="1" s="1"/>
  <c r="J15" i="1"/>
  <c r="I15" i="1"/>
  <c r="J9" i="1" l="1"/>
  <c r="I8" i="1" l="1"/>
  <c r="J8" i="1" s="1"/>
  <c r="I11" i="1" l="1"/>
  <c r="J11" i="1" s="1"/>
  <c r="I10" i="1"/>
  <c r="J10" i="1" s="1"/>
</calcChain>
</file>

<file path=xl/sharedStrings.xml><?xml version="1.0" encoding="utf-8"?>
<sst xmlns="http://schemas.openxmlformats.org/spreadsheetml/2006/main" count="44" uniqueCount="41">
  <si>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</si>
  <si>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</si>
  <si>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</si>
  <si>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</si>
  <si>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</si>
  <si>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</si>
  <si>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</si>
  <si>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</si>
  <si>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</si>
  <si>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</si>
  <si>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</si>
  <si>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</si>
  <si>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ВЛ-10 кВ</t>
  </si>
  <si>
    <t>П3-02</t>
  </si>
  <si>
    <t>Проектно-изыскательские работы для ВЛ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</si>
  <si>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</si>
  <si>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</t>
  </si>
  <si>
    <t>Опоры ВЛ-10 кВ</t>
  </si>
  <si>
    <t>Провод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</si>
  <si>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</si>
  <si>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</si>
  <si>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</si>
  <si>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</si>
  <si>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</si>
  <si>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ВЛ-10 кВ двухцепная</t>
  </si>
  <si>
    <t>Л1-02-2</t>
  </si>
  <si>
    <t>Л3-02-2</t>
  </si>
  <si>
    <t>Выполнения специального перехода кабельной линии методом ГНБ</t>
  </si>
  <si>
    <t>Н1-03</t>
  </si>
  <si>
    <t>Кабель АПвБВнг(А)-LS-10 3х120/16</t>
  </si>
  <si>
    <t>К1-05 - 2</t>
  </si>
  <si>
    <t>П5-01</t>
  </si>
  <si>
    <t>КЛ-10 кВ</t>
  </si>
  <si>
    <t>Прокладка КЛ 6-500 кВ (с алюминиевой жилой)</t>
  </si>
  <si>
    <t>ВЛЗ-10 кВ+КЛ 10 кВ  Кравченко А.В.</t>
  </si>
  <si>
    <t>СИП-3, количество фазных проводов 1, сечение 70 мм2</t>
  </si>
  <si>
    <t>Л7-04-3</t>
  </si>
  <si>
    <t>Проектно-изыскательские работы для КЛ</t>
  </si>
  <si>
    <t>УНЦ на устройство траншеи КЛ</t>
  </si>
  <si>
    <t>Б2-02-1</t>
  </si>
  <si>
    <t>Строительство ТП-10/0,4кВ, ВЛ-10/0,4кВ для разгрузки и развития существующей сети в н.п. Булгаково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</si>
</sst>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tabSelected="1" view="pageBreakPreview" topLeftCell="A13" zoomScale="102" zoomScaleNormal="102" zoomScaleSheetLayoutView="102" workbookViewId="0">
      <selection activeCell="M17" sqref="M1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19</v>
      </c>
      <c r="C3" s="15"/>
      <c r="D3" s="15"/>
      <c r="E3" s="15"/>
      <c r="F3" s="15"/>
      <c r="G3" s="15"/>
      <c r="H3" s="15"/>
    </row>
    <row r="4" spans="1:11" ht="20.45" customHeight="1" x14ac:dyDescent="0.2">
      <c r="B4" s="15" t="s">
        <v>40</v>
      </c>
      <c r="C4" s="15"/>
      <c r="D4" s="15"/>
      <c r="E4" s="15"/>
      <c r="F4" s="15"/>
      <c r="G4" s="15"/>
      <c r="H4" s="15"/>
      <c r="I4" s="15"/>
    </row>
    <row r="5" spans="1:11" ht="22.5" customHeight="1" x14ac:dyDescent="0.2">
      <c r="A5" s="17" t="s">
        <v>34</v>
      </c>
      <c r="B5" s="15"/>
      <c r="C5" s="15"/>
      <c r="D5" s="15"/>
      <c r="E5" s="15"/>
      <c r="F5" s="15"/>
      <c r="G5" s="15"/>
      <c r="H5" s="15"/>
      <c r="I5" s="15"/>
      <c r="J5" s="15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15</v>
      </c>
      <c r="H7" s="3" t="s">
        <v>9</v>
      </c>
      <c r="I7" s="2" t="s">
        <v>6</v>
      </c>
      <c r="J7" s="3" t="s">
        <v>23</v>
      </c>
      <c r="K7" s="10" t="s">
        <v>11</v>
      </c>
    </row>
    <row r="8" spans="1:11" ht="81" customHeight="1" x14ac:dyDescent="0.2">
      <c r="A8" s="2">
        <v>1</v>
      </c>
      <c r="B8" s="8" t="s">
        <v>14</v>
      </c>
      <c r="C8" s="3" t="s">
        <v>12</v>
      </c>
      <c r="D8" s="2">
        <v>0.05</v>
      </c>
      <c r="E8" s="3" t="s">
        <v>13</v>
      </c>
      <c r="F8" s="3">
        <v>561</v>
      </c>
      <c r="G8" s="3"/>
      <c r="H8" s="7">
        <f>F8*D8</f>
        <v>28.05</v>
      </c>
      <c r="I8" s="9">
        <f t="shared" ref="I8:I15" si="0">1.034*1.043*1.038*1.0839</f>
        <v>1.2133648703484001</v>
      </c>
      <c r="J8" s="5">
        <f t="shared" ref="J8:J15" si="1">H8*I8</f>
        <v>34.034884613272624</v>
      </c>
      <c r="K8" s="3"/>
    </row>
    <row r="9" spans="1:11" ht="81" customHeight="1" x14ac:dyDescent="0.2">
      <c r="A9" s="2">
        <v>2</v>
      </c>
      <c r="B9" s="8" t="s">
        <v>16</v>
      </c>
      <c r="C9" s="3" t="s">
        <v>24</v>
      </c>
      <c r="D9" s="2">
        <v>0.05</v>
      </c>
      <c r="E9" s="3" t="s">
        <v>25</v>
      </c>
      <c r="F9" s="3">
        <v>1151</v>
      </c>
      <c r="G9" s="11">
        <v>1.22</v>
      </c>
      <c r="H9" s="7">
        <f>D9*F9*G9</f>
        <v>70.210999999999999</v>
      </c>
      <c r="I9" s="9">
        <f>1.034*1.043*1.038*1.0839</f>
        <v>1.2133648703484001</v>
      </c>
      <c r="J9" s="5">
        <f t="shared" si="1"/>
        <v>85.19156091203152</v>
      </c>
      <c r="K9" s="3"/>
    </row>
    <row r="10" spans="1:11" ht="81" customHeight="1" x14ac:dyDescent="0.2">
      <c r="A10" s="2">
        <v>3</v>
      </c>
      <c r="B10" s="8" t="s">
        <v>17</v>
      </c>
      <c r="C10" s="3" t="s">
        <v>12</v>
      </c>
      <c r="D10" s="2">
        <v>0.05</v>
      </c>
      <c r="E10" s="3" t="s">
        <v>26</v>
      </c>
      <c r="F10" s="3">
        <v>784</v>
      </c>
      <c r="G10" s="11">
        <v>1</v>
      </c>
      <c r="H10" s="7">
        <f>D10*F10*G10</f>
        <v>39.200000000000003</v>
      </c>
      <c r="I10" s="9">
        <f t="shared" si="0"/>
        <v>1.2133648703484001</v>
      </c>
      <c r="J10" s="5">
        <f>H10*I10</f>
        <v>47.563902917657288</v>
      </c>
      <c r="K10" s="3"/>
    </row>
    <row r="11" spans="1:11" ht="86.25" customHeight="1" x14ac:dyDescent="0.2">
      <c r="A11" s="2">
        <v>4</v>
      </c>
      <c r="B11" s="12" t="s">
        <v>18</v>
      </c>
      <c r="C11" s="3" t="s">
        <v>35</v>
      </c>
      <c r="D11" s="2">
        <v>0.05</v>
      </c>
      <c r="E11" s="3" t="s">
        <v>36</v>
      </c>
      <c r="F11" s="3">
        <v>413</v>
      </c>
      <c r="G11" s="11">
        <v>1</v>
      </c>
      <c r="H11" s="7">
        <f>D11*F11*G11</f>
        <v>20.650000000000002</v>
      </c>
      <c r="I11" s="9">
        <f t="shared" si="0"/>
        <v>1.2133648703484001</v>
      </c>
      <c r="J11" s="5">
        <f t="shared" si="1"/>
        <v>25.055984572694467</v>
      </c>
      <c r="K11" s="3"/>
    </row>
    <row r="12" spans="1:11" ht="86.25" customHeight="1" x14ac:dyDescent="0.2">
      <c r="A12" s="2">
        <v>5</v>
      </c>
      <c r="B12" s="13" t="s">
        <v>37</v>
      </c>
      <c r="C12" s="3" t="s">
        <v>32</v>
      </c>
      <c r="D12" s="2">
        <v>0.33</v>
      </c>
      <c r="E12" s="3" t="s">
        <v>31</v>
      </c>
      <c r="F12" s="3">
        <v>611</v>
      </c>
      <c r="G12" s="11"/>
      <c r="H12" s="7">
        <f>F12*D12</f>
        <v>201.63</v>
      </c>
      <c r="I12" s="9">
        <f t="shared" si="0"/>
        <v>1.2133648703484001</v>
      </c>
      <c r="J12" s="5">
        <f>H12*I12</f>
        <v>244.65075880834792</v>
      </c>
      <c r="K12" s="3"/>
    </row>
    <row r="13" spans="1:11" ht="86.25" customHeight="1" x14ac:dyDescent="0.2">
      <c r="A13" s="2">
        <v>6</v>
      </c>
      <c r="B13" s="13" t="s">
        <v>33</v>
      </c>
      <c r="C13" s="3" t="s">
        <v>29</v>
      </c>
      <c r="D13" s="2">
        <v>0.33</v>
      </c>
      <c r="E13" s="3" t="s">
        <v>30</v>
      </c>
      <c r="F13" s="14">
        <v>2106</v>
      </c>
      <c r="G13" s="11">
        <v>1.2</v>
      </c>
      <c r="H13" s="7">
        <f>D13*F13*G13</f>
        <v>833.976</v>
      </c>
      <c r="I13" s="9">
        <f t="shared" si="0"/>
        <v>1.2133648703484001</v>
      </c>
      <c r="J13" s="5">
        <f t="shared" si="1"/>
        <v>1011.9171811136773</v>
      </c>
      <c r="K13" s="3"/>
    </row>
    <row r="14" spans="1:11" ht="86.25" customHeight="1" x14ac:dyDescent="0.2">
      <c r="A14" s="2">
        <v>7</v>
      </c>
      <c r="B14" s="13" t="s">
        <v>38</v>
      </c>
      <c r="C14" s="3" t="s">
        <v>32</v>
      </c>
      <c r="D14" s="2">
        <v>0.33</v>
      </c>
      <c r="E14" s="3" t="s">
        <v>39</v>
      </c>
      <c r="F14" s="14">
        <v>1428</v>
      </c>
      <c r="G14" s="11"/>
      <c r="H14" s="7">
        <f>F14*D14</f>
        <v>471.24</v>
      </c>
      <c r="I14" s="9">
        <f t="shared" si="0"/>
        <v>1.2133648703484001</v>
      </c>
      <c r="J14" s="5">
        <f>I14*H14</f>
        <v>571.78606150298003</v>
      </c>
      <c r="K14" s="3"/>
    </row>
    <row r="15" spans="1:11" ht="86.25" customHeight="1" x14ac:dyDescent="0.2">
      <c r="A15" s="2">
        <v>7</v>
      </c>
      <c r="B15" s="13" t="s">
        <v>27</v>
      </c>
      <c r="C15" s="3" t="s">
        <v>29</v>
      </c>
      <c r="D15" s="2">
        <v>0.02</v>
      </c>
      <c r="E15" s="3" t="s">
        <v>28</v>
      </c>
      <c r="F15" s="14">
        <v>23088</v>
      </c>
      <c r="G15" s="11">
        <v>1.22</v>
      </c>
      <c r="H15" s="7">
        <f>D15*F15*G15</f>
        <v>563.34719999999993</v>
      </c>
      <c r="I15" s="9">
        <f t="shared" si="0"/>
        <v>1.2133648703484001</v>
      </c>
      <c r="J15" s="5">
        <f t="shared" si="1"/>
        <v>683.54570228913417</v>
      </c>
      <c r="K15" s="3"/>
    </row>
    <row r="16" spans="1:11" ht="60" x14ac:dyDescent="0.2">
      <c r="A16" s="4"/>
      <c r="B16" s="8" t="s">
        <v>10</v>
      </c>
      <c r="C16" s="4"/>
      <c r="D16" s="4"/>
      <c r="E16" s="4"/>
      <c r="F16" s="4"/>
      <c r="G16" s="4"/>
      <c r="H16" s="4"/>
      <c r="I16" s="9"/>
      <c r="J16" s="5">
        <f>SUM(J8:J15)</f>
        <v>2703.7460367297954</v>
      </c>
      <c r="K16" s="11">
        <f>2859.3972/1.2</f>
        <v>2382.8310000000001</v>
      </c>
    </row>
    <row r="17" spans="1:10" x14ac:dyDescent="0.2">
      <c r="A17" s="6" t="s">
        <v>7</v>
      </c>
    </row>
    <row r="18" spans="1:10" ht="25.15" customHeight="1" x14ac:dyDescent="0.2">
      <c r="A18" s="16" t="s">
        <v>20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">
      <c r="A19" s="1" t="s">
        <v>21</v>
      </c>
    </row>
    <row r="20" spans="1:10" x14ac:dyDescent="0.2">
      <c r="A20" s="1" t="s">
        <v>22</v>
      </c>
    </row>
  </sheetData>
  <mergeCells count="5">
    <mergeCell ref="B2:H2"/>
    <mergeCell ref="B3:H3"/>
    <mergeCell ref="A18:J18"/>
    <mergeCell ref="A5:J5"/>
    <mergeCell ref="B4:I4"/>
  </mergeCells>
  <pageMargins left="0.31496062992125984" right="0" top="0.55118110236220474" bottom="0.15748031496062992" header="0" footer="0"/>
  <pageSetup paperSize="9" scale="90" orientation="landscape" r:id="rId1"/>
  <rowBreaks count="1" manualBreakCount="1">
    <brk id="1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2022-09-19T04:57:38Z</dcterms:modified>
</cp:coreProperties>
</file>